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Договору'!$A$6:$HE$12</definedName>
    <definedName name="_xlnm.Print_Area" localSheetId="0">'Приложение №17 к Договору'!$A$1:$W$23</definedName>
  </definedNames>
  <calcPr calcId="145621" iterateDelta="0.01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</calcChain>
</file>

<file path=xl/sharedStrings.xml><?xml version="1.0" encoding="utf-8"?>
<sst xmlns="http://schemas.openxmlformats.org/spreadsheetml/2006/main" count="74" uniqueCount="69">
  <si>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</si>
  <si>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</si>
  <si>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</si>
  <si>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</si>
  <si>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</si>
  <si>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</si>
  <si>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</si>
  <si>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</si>
  <si>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</si>
  <si>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</si>
  <si>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</si>
  <si>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</si>
  <si>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</si>
  <si>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</si>
  <si>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</si>
  <si>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</si>
  <si>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</si>
  <si>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</si>
  <si>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</si>
  <si>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</si>
  <si>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</si>
  <si>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</si>
  <si>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</si>
  <si>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</si>
  <si>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</si>
  <si>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</si>
  <si>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</si>
  <si>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</si>
  <si>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/Должность, Ф.И.О./</t>
  </si>
  <si>
    <t>М.П.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</si>
  <si>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</si>
  <si>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</si>
  <si>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</si>
  <si>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QA2</t>
  </si>
  <si>
    <t>1. Для фланцевой арматуры поставка должна осуществляться в комплекте с ответными фланцами, крепежом и прокладками.</t>
  </si>
  <si>
    <t>График финансированияна 20___ год (224)</t>
  </si>
  <si>
    <t>Арматура спецификация НВАЭС-2</t>
  </si>
  <si>
    <t>207.3</t>
  </si>
  <si>
    <t>Арматура технологических систем</t>
  </si>
  <si>
    <t>207.3.1</t>
  </si>
  <si>
    <t>JNA</t>
  </si>
  <si>
    <t>Система аварийного и планового расхолаживания первого контура и охлаждения бассейна выдержки</t>
  </si>
  <si>
    <t>207.3.1.10</t>
  </si>
  <si>
    <t>11JNA12AA602
12JNA22AA602
21JNA12AA602
22JNA22AA602</t>
  </si>
  <si>
    <t>Клапан обратный осесимметричный</t>
  </si>
  <si>
    <t>АЭ 254.300.11.000-121
или аналог</t>
  </si>
  <si>
    <t>ДУ-3
СДАИ.402252.006ТУ
или аналог</t>
  </si>
  <si>
    <t>нж</t>
  </si>
  <si>
    <t>шт</t>
  </si>
  <si>
    <t>УХЛ3
II</t>
  </si>
  <si>
    <t>5(ОЖ4)
II</t>
  </si>
  <si>
    <t>UKA
П</t>
  </si>
  <si>
    <t>207.3.13</t>
  </si>
  <si>
    <t>KBA</t>
  </si>
  <si>
    <t>Система подпитки-продувки</t>
  </si>
  <si>
    <t>207.3.13.31</t>
  </si>
  <si>
    <t>10KBA31AA601
10KBA32AA601
10KBA33AA601
20KBA31AA601
20KBA32AA601
20KBA33AA601</t>
  </si>
  <si>
    <t>Затвор обратный</t>
  </si>
  <si>
    <t>КПЛВ.494454.422-01
или аналог</t>
  </si>
  <si>
    <t>_</t>
  </si>
  <si>
    <t>3СIIIa/II</t>
  </si>
  <si>
    <t>QA3</t>
  </si>
  <si>
    <t>8(ОЖ3)
II</t>
  </si>
  <si>
    <t>UKC
П</t>
  </si>
  <si>
    <t>DN 80
Рр 19,7 МПа
Тр 80 ºС 
Среда - теплоноситель I контура
Начало открытия запорного органа при перепаде давления на нем не более
0,03 МПа
Конструкция клапанов должна обеспечивать плавность хода при полном перепаде в
момент закрытия клапана (исключение гидроударов)
Назначеный срок службы корпусных деталей 30 лет.
Тип присоединения к трубопроводам - патрубки под приварку.
Герметичен относительно внешней среде
Допустимые протечки,
7 см3/мин при эксплуатации, 3,5 см3/мин при приемо-сдаточных испытаниях
Ремонтопригодный без вырезки из трубопровода</t>
  </si>
  <si>
    <t>ИТОГО с учетом транспортных расходов, руб с НДС (18%):</t>
  </si>
  <si>
    <t>В т.ч.транспортные расходы (указать отдельно), руб с НДС (18%):</t>
  </si>
  <si>
    <t>DN 300
Рр 10,1 МПа
Тр 130  ºС
Среда - раствор борной кислоты
Начало открытия запорного органа при перепаде давления на нем не более
0,03 МПа
Конструкция клапанов должна обеспечивать плавность хода при полном перепаде в
момент закрытия клапана (исключение гидроударов)
Назначеный срок службы корпусных деталей 40 лет.
Тип присоединения к трубопроводам - патрубки под приварку.
Герметичен относительно внешней среде
Допустимые протечки, 12
см3/мин при Рр
Ремонтопригодный без вырезки из трубопровода
Допускается установка на вертикальном и горизонтальном трубопроводах</t>
  </si>
  <si>
    <t>2ВIIIa/I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</si>
</sst>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2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>
      <alignment vertical="top"/>
    </xf>
    <xf numFmtId="0" fontId="18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0" xfId="0" applyFont="1"/>
    <xf numFmtId="0" fontId="7" fillId="0" borderId="1" xfId="0" applyFont="1" applyFill="1" applyBorder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5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20" fillId="0" borderId="0" xfId="70" applyFont="1"/>
    <xf numFmtId="1" fontId="21" fillId="4" borderId="1" xfId="71" applyNumberFormat="1" applyFont="1" applyFill="1" applyBorder="1" applyAlignment="1">
      <alignment horizontal="left" vertical="center" wrapText="1"/>
    </xf>
    <xf numFmtId="0" fontId="21" fillId="4" borderId="1" xfId="71" applyNumberFormat="1" applyFont="1" applyFill="1" applyBorder="1" applyAlignment="1">
      <alignment horizontal="left" vertical="center" wrapText="1"/>
    </xf>
    <xf numFmtId="0" fontId="21" fillId="4" borderId="1" xfId="71" applyNumberFormat="1" applyFont="1" applyFill="1" applyBorder="1" applyAlignment="1">
      <alignment horizontal="left" vertical="center"/>
    </xf>
    <xf numFmtId="0" fontId="21" fillId="3" borderId="1" xfId="71" applyNumberFormat="1" applyFont="1" applyFill="1" applyBorder="1" applyAlignment="1">
      <alignment horizontal="left" vertical="center" wrapText="1" indent="1"/>
    </xf>
    <xf numFmtId="0" fontId="21" fillId="3" borderId="1" xfId="71" applyNumberFormat="1" applyFont="1" applyFill="1" applyBorder="1" applyAlignment="1">
      <alignment horizontal="left" vertical="center" indent="1"/>
    </xf>
    <xf numFmtId="0" fontId="21" fillId="3" borderId="1" xfId="71" applyNumberFormat="1" applyFont="1" applyFill="1" applyBorder="1" applyAlignment="1">
      <alignment horizontal="left" vertical="center" wrapText="1" indent="2"/>
    </xf>
    <xf numFmtId="0" fontId="21" fillId="3" borderId="1" xfId="71" applyNumberFormat="1" applyFont="1" applyFill="1" applyBorder="1" applyAlignment="1">
      <alignment horizontal="left" vertical="center" indent="2"/>
    </xf>
    <xf numFmtId="0" fontId="16" fillId="2" borderId="2" xfId="0" applyFont="1" applyFill="1" applyBorder="1"/>
    <xf numFmtId="0" fontId="7" fillId="0" borderId="5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1" fillId="3" borderId="1" xfId="71" applyNumberFormat="1" applyFont="1" applyFill="1" applyBorder="1" applyAlignment="1">
      <alignment horizontal="left" vertical="center" wrapText="1" indent="2"/>
    </xf>
    <xf numFmtId="0" fontId="21" fillId="3" borderId="1" xfId="71" applyNumberFormat="1" applyFont="1" applyFill="1" applyBorder="1" applyAlignment="1">
      <alignment horizontal="left" vertical="center" indent="2"/>
    </xf>
    <xf numFmtId="0" fontId="19" fillId="0" borderId="1" xfId="71" applyNumberFormat="1" applyFont="1" applyFill="1" applyBorder="1" applyAlignment="1">
      <alignment horizontal="left" vertical="center" wrapText="1"/>
    </xf>
    <xf numFmtId="0" fontId="19" fillId="0" borderId="1" xfId="71" applyNumberFormat="1" applyFont="1" applyBorder="1" applyAlignment="1">
      <alignment horizontal="left" vertical="center" wrapText="1"/>
    </xf>
    <xf numFmtId="1" fontId="19" fillId="0" borderId="1" xfId="71" applyNumberFormat="1" applyFont="1" applyBorder="1" applyAlignment="1">
      <alignment horizontal="right" vertical="center" wrapText="1"/>
    </xf>
    <xf numFmtId="3" fontId="19" fillId="0" borderId="1" xfId="71" applyNumberFormat="1" applyFont="1" applyBorder="1" applyAlignment="1">
      <alignment horizontal="right" vertical="center" wrapText="1"/>
    </xf>
  </cellXfs>
  <cellStyles count="83">
    <cellStyle name="Обычный" xfId="0" builtinId="0"/>
    <cellStyle name="Обычный 10" xfId="74"/>
    <cellStyle name="Обычный 11" xfId="75"/>
    <cellStyle name="Обычный 12" xfId="76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7"/>
    <cellStyle name="Обычный 2 3" xfId="68"/>
    <cellStyle name="Обычный 2 4" xfId="69"/>
    <cellStyle name="Обычный 2 5" xfId="77"/>
    <cellStyle name="Обычный 2 6" xfId="78"/>
    <cellStyle name="Обычный 2 7" xfId="79"/>
    <cellStyle name="Обычный 2 8" xfId="81"/>
    <cellStyle name="Обычный 2 9" xfId="80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6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0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" xfId="82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5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" xfId="72"/>
    <cellStyle name="Обычный 80" xfId="61"/>
    <cellStyle name="Обычный 82" xfId="62"/>
    <cellStyle name="Обычный 9" xfId="73"/>
    <cellStyle name="Обычный_Заявка" xfId="64"/>
    <cellStyle name="Обычный_Лист1" xfId="71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20"/>
  <sheetViews>
    <sheetView tabSelected="1" view="pageBreakPreview" zoomScale="70" zoomScaleSheetLayoutView="70" workbookViewId="0">
      <selection activeCell="E12" sqref="E12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8.6640625" style="1" customWidth="1"/>
    <col min="5" max="5" width="51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2" style="1" customWidth="1"/>
    <col min="20" max="20" width="10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7" s="3" customFormat="1" ht="18.75" x14ac:dyDescent="0.2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17" s="3" customFormat="1" ht="18.75" x14ac:dyDescent="0.2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17" s="3" customFormat="1" ht="20.25" x14ac:dyDescent="0.2">
      <c r="A3" s="46" t="s">
        <v>35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17" ht="114" customHeight="1" x14ac:dyDescent="0.2">
      <c r="A4" s="42" t="s">
        <v>0</v>
      </c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2" t="s">
        <v>9</v>
      </c>
      <c r="K4" s="42" t="s">
        <v>10</v>
      </c>
      <c r="L4" s="42" t="s">
        <v>11</v>
      </c>
      <c r="M4" s="42"/>
      <c r="N4" s="42" t="s">
        <v>32</v>
      </c>
      <c r="O4" s="42"/>
      <c r="P4" s="6" t="s">
        <v>12</v>
      </c>
      <c r="Q4" s="6" t="s">
        <v>13</v>
      </c>
      <c r="R4" s="42" t="s">
        <v>14</v>
      </c>
      <c r="S4" s="43" t="s">
        <v>21</v>
      </c>
      <c r="T4" s="40" t="s">
        <v>30</v>
      </c>
      <c r="U4" s="40" t="s">
        <v>31</v>
      </c>
      <c r="V4" s="47" t="s">
        <v>25</v>
      </c>
      <c r="W4" s="47" t="s">
        <v>26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7" ht="42.7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42"/>
      <c r="S5" s="44"/>
      <c r="T5" s="41"/>
      <c r="U5" s="41"/>
      <c r="V5" s="47"/>
      <c r="W5" s="47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7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ref="S6" si="1">R6+1</f>
        <v>19</v>
      </c>
      <c r="T6" s="7">
        <f t="shared" ref="T6" si="2">S6+1</f>
        <v>20</v>
      </c>
      <c r="U6" s="7">
        <f t="shared" ref="U6" si="3">T6+1</f>
        <v>21</v>
      </c>
      <c r="V6" s="7">
        <f t="shared" ref="V6" si="4">U6+1</f>
        <v>22</v>
      </c>
      <c r="W6" s="7">
        <f t="shared" ref="W6" si="5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7" ht="15" x14ac:dyDescent="0.2">
      <c r="A7" s="30">
        <v>207</v>
      </c>
      <c r="B7" s="31"/>
      <c r="C7" s="32" t="s">
        <v>36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17" ht="15" x14ac:dyDescent="0.2">
      <c r="A8" s="33" t="s">
        <v>37</v>
      </c>
      <c r="B8" s="33"/>
      <c r="C8" s="34" t="s">
        <v>38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7"/>
      <c r="T8" s="7"/>
      <c r="U8" s="7"/>
      <c r="V8" s="7"/>
      <c r="W8" s="7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17" ht="15" x14ac:dyDescent="0.2">
      <c r="A9" s="35" t="s">
        <v>39</v>
      </c>
      <c r="B9" s="35" t="s">
        <v>40</v>
      </c>
      <c r="C9" s="36" t="s">
        <v>41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7"/>
      <c r="T9" s="7"/>
      <c r="U9" s="7"/>
      <c r="V9" s="7"/>
      <c r="W9" s="7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17" ht="348" customHeight="1" x14ac:dyDescent="0.2">
      <c r="A10" s="50" t="s">
        <v>42</v>
      </c>
      <c r="B10" s="51" t="s">
        <v>43</v>
      </c>
      <c r="C10" s="51" t="s">
        <v>44</v>
      </c>
      <c r="D10" s="51" t="s">
        <v>45</v>
      </c>
      <c r="E10" s="51" t="s">
        <v>67</v>
      </c>
      <c r="F10" s="51" t="s">
        <v>46</v>
      </c>
      <c r="G10" s="51"/>
      <c r="H10" s="51" t="s">
        <v>68</v>
      </c>
      <c r="I10" s="51" t="s">
        <v>33</v>
      </c>
      <c r="J10" s="51" t="s">
        <v>47</v>
      </c>
      <c r="K10" s="51" t="s">
        <v>48</v>
      </c>
      <c r="L10" s="52">
        <v>2</v>
      </c>
      <c r="M10" s="52">
        <v>2</v>
      </c>
      <c r="N10" s="52">
        <v>450</v>
      </c>
      <c r="O10" s="53">
        <v>1800</v>
      </c>
      <c r="P10" s="51" t="s">
        <v>49</v>
      </c>
      <c r="Q10" s="51" t="s">
        <v>50</v>
      </c>
      <c r="R10" s="51" t="s">
        <v>51</v>
      </c>
      <c r="S10" s="7"/>
      <c r="T10" s="7"/>
      <c r="U10" s="7"/>
      <c r="V10" s="7"/>
      <c r="W10" s="7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17" ht="15" x14ac:dyDescent="0.2">
      <c r="A11" s="48" t="s">
        <v>52</v>
      </c>
      <c r="B11" s="49" t="s">
        <v>53</v>
      </c>
      <c r="C11" s="49" t="s">
        <v>54</v>
      </c>
      <c r="D11" s="49"/>
      <c r="E11" s="51"/>
      <c r="F11" s="51"/>
      <c r="G11" s="51"/>
      <c r="H11" s="51"/>
      <c r="I11" s="51"/>
      <c r="J11" s="51"/>
      <c r="K11" s="51"/>
      <c r="L11" s="52"/>
      <c r="M11" s="52"/>
      <c r="N11" s="52"/>
      <c r="O11" s="53"/>
      <c r="P11" s="51"/>
      <c r="Q11" s="51"/>
      <c r="R11" s="51"/>
      <c r="S11" s="7"/>
      <c r="T11" s="7"/>
      <c r="U11" s="7"/>
      <c r="V11" s="7"/>
      <c r="W11" s="7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</row>
    <row r="12" spans="1:217" ht="313.5" customHeight="1" x14ac:dyDescent="0.2">
      <c r="A12" s="50" t="s">
        <v>55</v>
      </c>
      <c r="B12" s="51" t="s">
        <v>56</v>
      </c>
      <c r="C12" s="51" t="s">
        <v>57</v>
      </c>
      <c r="D12" s="51" t="s">
        <v>58</v>
      </c>
      <c r="E12" s="51" t="s">
        <v>64</v>
      </c>
      <c r="F12" s="51" t="s">
        <v>59</v>
      </c>
      <c r="G12" s="51"/>
      <c r="H12" s="51" t="s">
        <v>60</v>
      </c>
      <c r="I12" s="51" t="s">
        <v>61</v>
      </c>
      <c r="J12" s="51" t="s">
        <v>47</v>
      </c>
      <c r="K12" s="51" t="s">
        <v>48</v>
      </c>
      <c r="L12" s="52">
        <v>3</v>
      </c>
      <c r="M12" s="52">
        <v>3</v>
      </c>
      <c r="N12" s="52">
        <v>56</v>
      </c>
      <c r="O12" s="52">
        <v>336</v>
      </c>
      <c r="P12" s="51" t="s">
        <v>49</v>
      </c>
      <c r="Q12" s="51" t="s">
        <v>62</v>
      </c>
      <c r="R12" s="51" t="s">
        <v>63</v>
      </c>
      <c r="S12" s="7"/>
      <c r="T12" s="7"/>
      <c r="U12" s="7"/>
      <c r="V12" s="7"/>
      <c r="W12" s="7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</row>
    <row r="13" spans="1:217" s="5" customFormat="1" ht="21.75" customHeight="1" x14ac:dyDescent="0.25">
      <c r="A13" s="38" t="s">
        <v>65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2"/>
      <c r="O13" s="22"/>
      <c r="P13" s="23"/>
      <c r="Q13" s="23"/>
      <c r="R13" s="23"/>
      <c r="S13" s="23"/>
      <c r="T13" s="24"/>
      <c r="U13" s="25"/>
      <c r="V13" s="4"/>
      <c r="W13" s="4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</row>
    <row r="14" spans="1:217" s="28" customFormat="1" x14ac:dyDescent="0.2">
      <c r="A14" s="38" t="s">
        <v>66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8"/>
      <c r="O14" s="8"/>
      <c r="P14" s="8"/>
      <c r="Q14" s="8"/>
      <c r="R14" s="8"/>
      <c r="S14" s="8"/>
      <c r="T14" s="8"/>
      <c r="U14" s="27"/>
      <c r="V14" s="27"/>
      <c r="W14" s="27"/>
    </row>
    <row r="15" spans="1:217" s="10" customFormat="1" x14ac:dyDescent="0.2">
      <c r="A15" s="29" t="s">
        <v>34</v>
      </c>
      <c r="B15" s="9"/>
      <c r="C15" s="9"/>
      <c r="D15" s="9"/>
      <c r="E15" s="9"/>
      <c r="F15" s="9"/>
      <c r="G15" s="16"/>
      <c r="H15" s="9"/>
      <c r="I15" s="9"/>
      <c r="J15" s="9"/>
      <c r="K15" s="9"/>
      <c r="L15" s="9"/>
      <c r="M15" s="9"/>
      <c r="N15" s="11"/>
      <c r="O15" s="11"/>
      <c r="P15" s="11"/>
      <c r="Q15" s="11"/>
      <c r="R15" s="11"/>
      <c r="S15" s="11"/>
    </row>
    <row r="16" spans="1:217" s="10" customFormat="1" x14ac:dyDescent="0.2">
      <c r="A16" s="9"/>
      <c r="B16" s="9"/>
      <c r="C16" s="9"/>
      <c r="D16" s="9"/>
      <c r="E16" s="9"/>
      <c r="F16" s="9"/>
      <c r="G16" s="16"/>
      <c r="H16" s="9"/>
      <c r="I16" s="9"/>
      <c r="J16" s="9"/>
      <c r="K16" s="9"/>
      <c r="L16" s="9"/>
      <c r="M16" s="9"/>
      <c r="N16" s="11"/>
      <c r="O16" s="11"/>
      <c r="P16" s="11"/>
      <c r="Q16" s="11"/>
      <c r="R16" s="11"/>
      <c r="S16" s="11"/>
    </row>
    <row r="17" spans="1:19" s="10" customForma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1"/>
      <c r="O17" s="11"/>
      <c r="Q17" s="11"/>
      <c r="R17" s="11"/>
      <c r="S17" s="11"/>
    </row>
    <row r="18" spans="1:19" s="13" customFormat="1" ht="18.75" customHeight="1" x14ac:dyDescent="0.25">
      <c r="A18" s="12"/>
      <c r="C18" s="20"/>
      <c r="D18" s="17" t="s">
        <v>22</v>
      </c>
      <c r="E18" s="21"/>
      <c r="G18" s="14"/>
      <c r="N18" s="15"/>
      <c r="O18" s="15"/>
      <c r="P18" s="17" t="s">
        <v>27</v>
      </c>
      <c r="Q18" s="11"/>
      <c r="R18" s="18"/>
      <c r="S18" s="15"/>
    </row>
    <row r="19" spans="1:19" x14ac:dyDescent="0.25">
      <c r="D19" s="37"/>
      <c r="E19" s="19" t="s">
        <v>28</v>
      </c>
      <c r="P19" s="37"/>
      <c r="Q19" s="19" t="s">
        <v>28</v>
      </c>
      <c r="R19" s="19"/>
    </row>
    <row r="20" spans="1:19" x14ac:dyDescent="0.25">
      <c r="D20" s="19" t="s">
        <v>29</v>
      </c>
      <c r="E20" s="19"/>
      <c r="P20" s="19" t="s">
        <v>29</v>
      </c>
      <c r="Q20" s="19"/>
      <c r="R20" s="19"/>
    </row>
  </sheetData>
  <autoFilter ref="A6:HE12"/>
  <mergeCells count="24">
    <mergeCell ref="A1:W1"/>
    <mergeCell ref="A3:W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W4:W5"/>
    <mergeCell ref="A2:W2"/>
    <mergeCell ref="V4:V5"/>
    <mergeCell ref="U4:U5"/>
    <mergeCell ref="A13:M13"/>
    <mergeCell ref="A14:M14"/>
    <mergeCell ref="T4:T5"/>
    <mergeCell ref="A4:A5"/>
    <mergeCell ref="B4:B5"/>
    <mergeCell ref="F4:F5"/>
    <mergeCell ref="G4:G5"/>
    <mergeCell ref="S4:S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Генералова Мария Анатольевна</cp:lastModifiedBy>
  <cp:lastPrinted>2012-06-05T06:34:01Z</cp:lastPrinted>
  <dcterms:created xsi:type="dcterms:W3CDTF">2011-03-01T07:20:06Z</dcterms:created>
  <dcterms:modified xsi:type="dcterms:W3CDTF">2013-04-11T10:54:24Z</dcterms:modified>
</cp:coreProperties>
</file>